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Лист1!$A$1:$J$35</definedName>
  </definedNames>
  <calcPr calcId="145621"/>
</workbook>
</file>

<file path=xl/calcChain.xml><?xml version="1.0" encoding="utf-8"?>
<calcChain xmlns="http://schemas.openxmlformats.org/spreadsheetml/2006/main">
  <c r="E19" i="1" l="1"/>
  <c r="I18" i="1"/>
  <c r="G18" i="1"/>
  <c r="H18" i="1" s="1"/>
  <c r="I17" i="1"/>
  <c r="H17" i="1" s="1"/>
  <c r="G17" i="1"/>
  <c r="I16" i="1"/>
  <c r="G16" i="1"/>
  <c r="H16" i="1" s="1"/>
  <c r="I15" i="1"/>
  <c r="G15" i="1"/>
  <c r="H15" i="1" s="1"/>
  <c r="I14" i="1"/>
  <c r="H14" i="1" s="1"/>
  <c r="G14" i="1"/>
  <c r="I13" i="1"/>
  <c r="G13" i="1"/>
  <c r="H13" i="1" s="1"/>
  <c r="I12" i="1"/>
  <c r="H12" i="1" s="1"/>
  <c r="G12" i="1"/>
  <c r="I11" i="1"/>
  <c r="I19" i="1" s="1"/>
  <c r="G11" i="1"/>
  <c r="G19" i="1" s="1"/>
  <c r="H11" i="1" l="1"/>
  <c r="H19" i="1" s="1"/>
</calcChain>
</file>

<file path=xl/sharedStrings.xml><?xml version="1.0" encoding="utf-8"?>
<sst xmlns="http://schemas.openxmlformats.org/spreadsheetml/2006/main" count="49" uniqueCount="42">
  <si>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</si>
  <si>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</si>
  <si>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</si>
  <si>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</si>
  <si>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</si>
  <si>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</si>
  <si>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</si>
  <si>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</si>
  <si>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</si>
  <si>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</si>
  <si>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</si>
  <si>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</si>
  <si>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</si>
  <si>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</si>
  <si>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</si>
  <si>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</si>
  <si>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</si>
  <si>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</si>
  <si>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</si>
  <si>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</si>
  <si>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</si>
  <si>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</si>
  <si>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</si>
  <si>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</si>
  <si>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</si>
  <si>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</si>
  <si>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</si>
  <si>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</si>
  <si>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</si>
  <si>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</si>
  <si>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</si>
  <si>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(КИП и средства автоматизации) в соответствии с прилагаемой Спецификацией №1</t>
    </r>
  </si>
  <si>
    <t>С40-150П БКН1-08 ст20 ЗК14-2-4-2009</t>
  </si>
  <si>
    <t>ХМАО-Югра, Нижневартовский район, ПБ Мыхпай, склад 05_Электрооборудование и склад 15_Электрооборудование, максимальная удаленность 15 км от г. Нижневартовска</t>
  </si>
  <si>
    <t>СДВ-Ех-И-6,0-4,0-2,5-М-4-20-D3423-0605-4</t>
  </si>
  <si>
    <t>Соединение ввертное СВ14-М20У1</t>
  </si>
  <si>
    <t>Соединение СТ14 У1 тройниковое</t>
  </si>
  <si>
    <t>Термометр ТТ-П-2-1-160-66-(+30...+50)</t>
  </si>
  <si>
    <t>Устройство защиты PT 2X2+F-BE 2839224</t>
  </si>
  <si>
    <t>Устройство защиты PT 5-HF-12 2838775</t>
  </si>
  <si>
    <t>Устройство управления MoniTrace 200N</t>
  </si>
  <si>
    <t>ЛОТ № СНГ - НВЛ - 11/03.12.20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</si>
</sst>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26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26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26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26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26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26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26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26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24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24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24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24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24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24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24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24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view="pageBreakPreview" zoomScale="70" zoomScaleNormal="60" zoomScaleSheetLayoutView="70" workbookViewId="0">
      <selection activeCell="E13" sqref="E13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48" t="s">
        <v>13</v>
      </c>
      <c r="C3" s="48"/>
      <c r="D3" s="48"/>
      <c r="E3" s="48"/>
      <c r="F3" s="48"/>
      <c r="G3" s="48"/>
      <c r="H3" s="36"/>
      <c r="I3" s="34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49" t="s">
        <v>24</v>
      </c>
      <c r="C5" s="49"/>
      <c r="D5" s="49"/>
      <c r="E5" s="49"/>
      <c r="F5" s="49"/>
      <c r="G5" s="49"/>
      <c r="H5" s="49"/>
      <c r="I5" s="49"/>
      <c r="J5" s="49"/>
    </row>
    <row r="6" spans="1:12" s="20" customFormat="1" x14ac:dyDescent="0.25"/>
    <row r="7" spans="1:12" s="20" customFormat="1" ht="22.5" x14ac:dyDescent="0.3">
      <c r="A7" s="51" t="s">
        <v>41</v>
      </c>
      <c r="B7" s="51"/>
      <c r="C7" s="51"/>
      <c r="D7" s="51"/>
      <c r="E7" s="51"/>
      <c r="F7" s="51"/>
      <c r="G7" s="51"/>
      <c r="H7" s="51"/>
      <c r="I7" s="51"/>
      <c r="J7" s="51"/>
    </row>
    <row r="8" spans="1:12" s="22" customFormat="1" ht="34.5" customHeight="1" x14ac:dyDescent="0.3">
      <c r="A8" s="50" t="s">
        <v>31</v>
      </c>
      <c r="B8" s="50"/>
      <c r="C8" s="50"/>
      <c r="D8" s="50"/>
      <c r="E8" s="50"/>
      <c r="F8" s="50"/>
      <c r="G8" s="50"/>
      <c r="H8" s="50"/>
      <c r="I8" s="50"/>
      <c r="J8" s="50"/>
      <c r="K8" s="35"/>
      <c r="L8" s="35"/>
    </row>
    <row r="9" spans="1:12" ht="18.75" x14ac:dyDescent="0.3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2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28</v>
      </c>
      <c r="H10" s="33" t="s">
        <v>25</v>
      </c>
      <c r="I10" s="37" t="s">
        <v>29</v>
      </c>
      <c r="J10" s="33" t="s">
        <v>23</v>
      </c>
    </row>
    <row r="11" spans="1:12" s="32" customFormat="1" ht="41.25" customHeight="1" x14ac:dyDescent="0.3">
      <c r="A11" s="46">
        <v>1</v>
      </c>
      <c r="B11" s="38" t="s">
        <v>32</v>
      </c>
      <c r="C11" s="52" t="s">
        <v>33</v>
      </c>
      <c r="D11" s="39" t="s">
        <v>26</v>
      </c>
      <c r="E11" s="41">
        <v>2</v>
      </c>
      <c r="F11" s="26"/>
      <c r="G11" s="26">
        <f t="shared" ref="G11:G18" si="0">ROUND(F11*E11,2)</f>
        <v>0</v>
      </c>
      <c r="H11" s="26">
        <f t="shared" ref="H11:H18" si="1">I11-G11</f>
        <v>0</v>
      </c>
      <c r="I11" s="26">
        <f t="shared" ref="I11:I18" si="2">ROUND(F11*E11*1.2,2)</f>
        <v>0</v>
      </c>
      <c r="J11" s="53" t="s">
        <v>27</v>
      </c>
    </row>
    <row r="12" spans="1:12" s="32" customFormat="1" ht="41.25" customHeight="1" x14ac:dyDescent="0.3">
      <c r="A12" s="46">
        <v>2</v>
      </c>
      <c r="B12" s="38" t="s">
        <v>34</v>
      </c>
      <c r="C12" s="54"/>
      <c r="D12" s="39" t="s">
        <v>26</v>
      </c>
      <c r="E12" s="41">
        <v>2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55"/>
    </row>
    <row r="13" spans="1:12" s="32" customFormat="1" ht="41.25" customHeight="1" x14ac:dyDescent="0.3">
      <c r="A13" s="46">
        <v>3</v>
      </c>
      <c r="B13" s="38" t="s">
        <v>35</v>
      </c>
      <c r="C13" s="54"/>
      <c r="D13" s="39" t="s">
        <v>26</v>
      </c>
      <c r="E13" s="41">
        <v>7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55"/>
    </row>
    <row r="14" spans="1:12" s="32" customFormat="1" ht="41.25" customHeight="1" x14ac:dyDescent="0.3">
      <c r="A14" s="46">
        <v>4</v>
      </c>
      <c r="B14" s="38" t="s">
        <v>36</v>
      </c>
      <c r="C14" s="54"/>
      <c r="D14" s="39" t="s">
        <v>26</v>
      </c>
      <c r="E14" s="41">
        <v>26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55"/>
    </row>
    <row r="15" spans="1:12" s="32" customFormat="1" ht="41.25" customHeight="1" x14ac:dyDescent="0.3">
      <c r="A15" s="46">
        <v>5</v>
      </c>
      <c r="B15" s="38" t="s">
        <v>37</v>
      </c>
      <c r="C15" s="54"/>
      <c r="D15" s="39" t="s">
        <v>26</v>
      </c>
      <c r="E15" s="41">
        <v>1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55"/>
    </row>
    <row r="16" spans="1:12" s="32" customFormat="1" ht="41.25" customHeight="1" x14ac:dyDescent="0.3">
      <c r="A16" s="46">
        <v>6</v>
      </c>
      <c r="B16" s="38" t="s">
        <v>38</v>
      </c>
      <c r="C16" s="54"/>
      <c r="D16" s="39" t="s">
        <v>26</v>
      </c>
      <c r="E16" s="41">
        <v>3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55"/>
    </row>
    <row r="17" spans="1:17" s="32" customFormat="1" ht="41.25" customHeight="1" x14ac:dyDescent="0.3">
      <c r="A17" s="46">
        <v>7</v>
      </c>
      <c r="B17" s="38" t="s">
        <v>39</v>
      </c>
      <c r="C17" s="54"/>
      <c r="D17" s="39" t="s">
        <v>26</v>
      </c>
      <c r="E17" s="41">
        <v>5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55"/>
    </row>
    <row r="18" spans="1:17" s="24" customFormat="1" ht="41.25" customHeight="1" x14ac:dyDescent="0.25">
      <c r="A18" s="46">
        <v>8</v>
      </c>
      <c r="B18" s="38" t="s">
        <v>40</v>
      </c>
      <c r="C18" s="56"/>
      <c r="D18" s="39" t="s">
        <v>26</v>
      </c>
      <c r="E18" s="41">
        <v>3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57"/>
    </row>
    <row r="19" spans="1:17" s="24" customFormat="1" ht="39.75" customHeight="1" x14ac:dyDescent="0.25">
      <c r="A19" s="40"/>
      <c r="B19" s="58" t="s">
        <v>2</v>
      </c>
      <c r="C19" s="59"/>
      <c r="D19" s="23"/>
      <c r="E19" s="42">
        <f>SUM(E11:E18)</f>
        <v>49</v>
      </c>
      <c r="F19" s="31"/>
      <c r="G19" s="60">
        <f>SUM(G11:G18)</f>
        <v>0</v>
      </c>
      <c r="H19" s="60">
        <f>SUM(H11:H18)</f>
        <v>0</v>
      </c>
      <c r="I19" s="60">
        <f>SUM(I11:I18)</f>
        <v>0</v>
      </c>
      <c r="J19" s="40"/>
    </row>
    <row r="20" spans="1:17" ht="22.5" customHeight="1" x14ac:dyDescent="0.3">
      <c r="B20" s="3" t="s">
        <v>30</v>
      </c>
      <c r="C20" s="21"/>
    </row>
    <row r="22" spans="1:17" s="22" customFormat="1" ht="23.25" x14ac:dyDescent="0.25">
      <c r="A22" s="4" t="s">
        <v>3</v>
      </c>
      <c r="B22" s="6" t="s">
        <v>18</v>
      </c>
      <c r="C22" s="14"/>
      <c r="D22" s="14"/>
      <c r="E22" s="14"/>
      <c r="F22" s="14"/>
      <c r="G22" s="14"/>
      <c r="H22" s="14"/>
      <c r="I22" s="14"/>
      <c r="J22" s="14"/>
      <c r="L22" s="24"/>
      <c r="M22" s="24"/>
    </row>
    <row r="23" spans="1:17" s="22" customFormat="1" ht="48" customHeight="1" x14ac:dyDescent="0.25">
      <c r="A23" s="4">
        <v>3</v>
      </c>
      <c r="B23" s="47" t="s">
        <v>19</v>
      </c>
      <c r="C23" s="47"/>
      <c r="D23" s="47"/>
      <c r="E23" s="47"/>
      <c r="F23" s="47"/>
      <c r="G23" s="47"/>
      <c r="H23" s="44"/>
      <c r="I23" s="44"/>
      <c r="J23" s="44"/>
      <c r="L23" s="1"/>
      <c r="M23" s="1"/>
      <c r="N23" s="1"/>
      <c r="O23" s="1"/>
      <c r="P23" s="1"/>
      <c r="Q23" s="1"/>
    </row>
    <row r="24" spans="1:17" ht="18.75" x14ac:dyDescent="0.25">
      <c r="A24" s="43"/>
      <c r="B24" s="44"/>
      <c r="C24" s="44"/>
      <c r="D24" s="44"/>
      <c r="E24" s="44"/>
      <c r="F24" s="44"/>
    </row>
    <row r="25" spans="1:17" s="6" customFormat="1" ht="18.75" x14ac:dyDescent="0.25">
      <c r="A25" s="5"/>
      <c r="B25" s="6" t="s">
        <v>4</v>
      </c>
    </row>
    <row r="26" spans="1:17" s="6" customFormat="1" ht="18.75" x14ac:dyDescent="0.25">
      <c r="A26" s="5"/>
      <c r="B26" s="2" t="s">
        <v>5</v>
      </c>
    </row>
    <row r="27" spans="1:17" s="6" customFormat="1" ht="20.25" x14ac:dyDescent="0.25">
      <c r="A27" s="5"/>
      <c r="B27" s="10"/>
      <c r="C27" s="2"/>
    </row>
    <row r="28" spans="1:17" s="6" customFormat="1" ht="20.25" x14ac:dyDescent="0.25">
      <c r="A28" s="5"/>
      <c r="B28" s="10"/>
      <c r="C28" s="2"/>
    </row>
    <row r="29" spans="1:17" s="6" customFormat="1" ht="18.75" x14ac:dyDescent="0.25">
      <c r="A29" s="5"/>
      <c r="B29" s="7"/>
      <c r="C29" s="2"/>
    </row>
    <row r="30" spans="1:17" s="6" customFormat="1" ht="18.75" x14ac:dyDescent="0.3">
      <c r="A30" s="5"/>
      <c r="B30" s="25" t="s">
        <v>6</v>
      </c>
      <c r="C30" s="8" t="s">
        <v>7</v>
      </c>
    </row>
    <row r="31" spans="1:17" s="29" customFormat="1" ht="18.75" x14ac:dyDescent="0.25">
      <c r="A31" s="27"/>
      <c r="B31" s="28" t="s">
        <v>8</v>
      </c>
      <c r="C31" s="27" t="s">
        <v>9</v>
      </c>
      <c r="E31" s="29" t="s">
        <v>15</v>
      </c>
    </row>
    <row r="32" spans="1:17" s="6" customFormat="1" ht="18.75" x14ac:dyDescent="0.25">
      <c r="A32" s="5"/>
      <c r="C32" s="2"/>
    </row>
    <row r="33" spans="1:3" s="6" customFormat="1" ht="18.75" x14ac:dyDescent="0.25">
      <c r="A33" s="5"/>
      <c r="B33" s="6" t="s">
        <v>10</v>
      </c>
    </row>
    <row r="34" spans="1:3" s="6" customFormat="1" ht="18.75" x14ac:dyDescent="0.25">
      <c r="A34" s="5"/>
      <c r="B34" s="9"/>
      <c r="C34" s="6" t="s">
        <v>11</v>
      </c>
    </row>
  </sheetData>
  <mergeCells count="7">
    <mergeCell ref="B23:G23"/>
    <mergeCell ref="B3:G3"/>
    <mergeCell ref="B5:J5"/>
    <mergeCell ref="A8:J8"/>
    <mergeCell ref="A7:J7"/>
    <mergeCell ref="C11:C18"/>
    <mergeCell ref="J11:J1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2020-12-23T13:27:27Z</dcterms:modified>
</cp:coreProperties>
</file>